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200\270\272 odd_podpory výkonu st_služby a int_předpisů\106 a123\Zadosti\2024\106\MZP_2024_270_1671_Janouš 2_finance\"/>
    </mc:Choice>
  </mc:AlternateContent>
  <xr:revisionPtr revIDLastSave="0" documentId="13_ncr:1_{D8FA295D-C23C-4BB6-AF57-D76F52C96EE9}" xr6:coauthVersionLast="47" xr6:coauthVersionMax="47" xr10:uidLastSave="{00000000-0000-0000-0000-000000000000}"/>
  <bookViews>
    <workbookView xWindow="0" yWindow="0" windowWidth="12600" windowHeight="15150" xr2:uid="{09826DE0-850B-41A1-A487-981F51CA8E69}"/>
  </bookViews>
  <sheets>
    <sheet name="List1" sheetId="1" r:id="rId1"/>
  </sheets>
  <definedNames>
    <definedName name="_xlnm._FilterDatabase" localSheetId="0" hidden="1">List1!$A$1:$J$10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F11" i="1"/>
  <c r="F25" i="1" l="1"/>
</calcChain>
</file>

<file path=xl/sharedStrings.xml><?xml version="1.0" encoding="utf-8"?>
<sst xmlns="http://schemas.openxmlformats.org/spreadsheetml/2006/main" count="95" uniqueCount="29">
  <si>
    <t>plneni</t>
  </si>
  <si>
    <t>poznamka</t>
  </si>
  <si>
    <t>nazev</t>
  </si>
  <si>
    <t>rok</t>
  </si>
  <si>
    <t>ctypuhr_nazev</t>
  </si>
  <si>
    <t>crozvrh_nazev</t>
  </si>
  <si>
    <t>uhrazeno</t>
  </si>
  <si>
    <t>datumuhrady</t>
  </si>
  <si>
    <t>Úhrada za ubytování M  ŽP dle § 6 odst. 1 e), poskytovaná dle § 6 odst. 2 b) zákona č. 236/1995 Sb. -  platba za 05/2023 - viz. přiložené dokumenty v Atheně</t>
  </si>
  <si>
    <t xml:space="preserve">Hladík Petr                                       </t>
  </si>
  <si>
    <t xml:space="preserve">Na účet                                           </t>
  </si>
  <si>
    <t xml:space="preserve">Náhrady za výkon ústavní funkce                   </t>
  </si>
  <si>
    <t>Úhrada za ubytování M  ŽP dle § 6 odst. 1 e), poskytovaná dle § 6 odst. 2 b) zákona č. 236/1995 Sb. -  platba za 06/2023 - viz. přiložené dokumenty v Atheně</t>
  </si>
  <si>
    <t>Úhrada za ubytování M  ŽP dle § 6 odst. 1 e), poskytovaná dle § 6 odst. 2 b) zákona č. 236/1995 Sb. -  platba za 08/2023 - viz. přiložené dokumenty v Atheně</t>
  </si>
  <si>
    <t>Úhrada za ubytování M  ŽP dle § 6 odst. 1 e), poskytovaná dle § 6 odst. 2 b) zákona č. 236/1995 Sb. -  Platba za 09/2023 - viz. přiložené dokumenty v Atheně</t>
  </si>
  <si>
    <t>Úhrada za ubytování M ŽP dle § 6 odst. 1 e), poskytovaná dle § 6 odst. 2 b) zákona č. 236/1995 Sb. -  Platba za 11/2023 - viz. přiložené dokumenty</t>
  </si>
  <si>
    <t>Úhrada za ubytování M ŽP dle § 6 odst. 1 e), poskytovaná dle § 6 odst. 2 b) zákona č. 236/1995 Sb. -  Platba za 12/2023 - viz. přiložené dokumenty</t>
  </si>
  <si>
    <t>Náhrada za ubytování M ŽP dle § 6 odst. 1 e), poskytovaná dle § 6odst. 2 b) zák. č. 236/1995 Sb. - platba za12/2023 - viz přiložené dokumenty.</t>
  </si>
  <si>
    <t>Náhrada za ubytování M ŽP dle § 6 odst. 1 e), poskytovaná dle § 6odst. 2 b) zák. č. 236/1995 Sb. - platba za únor/2024 - viz přiložené dokumenty.</t>
  </si>
  <si>
    <t>Náhrada za ubytování M ŽP dle § 6 odst. 1 e), poskytovaná dle § 6odst. 2 b) zák. č. 236/1995 Sb. - platba za březen 2024 - viz přiložené dokumenty.</t>
  </si>
  <si>
    <t>Náhrada za ubytování M ŽP dle § 6 odst. 1 e), poskytovaná dle § 6odst. 2 b) zák. č. 236/1995 Sb. - platba za duben 2024 - viz přiložené dokumenty.</t>
  </si>
  <si>
    <t>Náhrada za ubytování M ŽP dle § 6 odst. 1 e), poskytovaná dle § 6odst. 2 b) zák. č. 236/1995 Sb. - platba za květen 2024 - viz přiložené dokumenty.</t>
  </si>
  <si>
    <t>Náhrada za ubytování M ŽP dle § 6 odst. 1 e), poskytovaná dle § 6odst. 2 b) zák. č. 236/1995 Sb. - platba za červen 2024 - viz přiložené dokumenty.</t>
  </si>
  <si>
    <t>Náhrada za ubytování M ŽP dle § 6 odst. 1 e), poskytovaná dle § 6odst. 2 b) zák. č. 236/1995 Sb. - platba za červenec 2024 - viz přiložené dokumenty.</t>
  </si>
  <si>
    <t>Náhrada za ubytování M ŽP dle § 6 odst. 1 e), poskytovaná dle § 6odst. 2 b) zák. č. 236/1995 Sb. - platba za srpen 2024 - viz přiložené dokumenty.</t>
  </si>
  <si>
    <t>Náhrada za ubytování M ŽP dle § 6 odst. 1 e), poskytovaná dle § 6odst. 2 b) zák. č. 236/1995 Sb. - platba za září 2024 - viz přiložené dokumenty.</t>
  </si>
  <si>
    <t>Náhrada za ubytování M ŽP dle § 6 odst. 1 e), poskytovaná dle § 6odst. 2 b) zák. č. 236/1995 Sb. - platba za říjen 2024 - viz přiložené dokumenty.</t>
  </si>
  <si>
    <t xml:space="preserve">celkem za období od počátku vzniku funkce do 1.11.2024 </t>
  </si>
  <si>
    <t>celkemdokl Kč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</si>
</sst>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č&quot;_-;\-* #,##0\ &quot;Kč&quot;_-;_-* &quot;-&quot;\ &quot;Kč&quot;_-;_-@_-"/>
    <numFmt numFmtId="164" formatCode="0.0000"/>
    <numFmt numFmtId="165" formatCode="#,##0\ _K_č"/>
    <numFmt numFmtId="166" formatCode="#,##0\ &quot;Kč&quot;"/>
  </numFmts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u/>
      <sz val="11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4" fontId="0" fillId="0" borderId="3" xfId="0" applyNumberFormat="1" applyBorder="1"/>
    <xf numFmtId="49" fontId="0" fillId="0" borderId="0" xfId="0" applyNumberFormat="1"/>
    <xf numFmtId="164" fontId="0" fillId="0" borderId="0" xfId="0" applyNumberFormat="1"/>
    <xf numFmtId="14" fontId="0" fillId="0" borderId="4" xfId="0" applyNumberFormat="1" applyBorder="1"/>
    <xf numFmtId="0" fontId="0" fillId="0" borderId="5" xfId="0" applyBorder="1"/>
    <xf numFmtId="164" fontId="0" fillId="0" borderId="5" xfId="0" applyNumberFormat="1" applyBorder="1"/>
    <xf numFmtId="0" fontId="0" fillId="2" borderId="5" xfId="0" applyFill="1" applyBorder="1"/>
    <xf numFmtId="0" fontId="0" fillId="3" borderId="0" xfId="0" applyFill="1"/>
    <xf numFmtId="49" fontId="0" fillId="0" borderId="5" xfId="0" applyNumberFormat="1" applyBorder="1"/>
    <xf numFmtId="14" fontId="0" fillId="0" borderId="6" xfId="0" applyNumberFormat="1" applyBorder="1"/>
    <xf numFmtId="165" fontId="0" fillId="0" borderId="0" xfId="0" applyNumberFormat="1"/>
    <xf numFmtId="42" fontId="1" fillId="0" borderId="2" xfId="0" applyNumberFormat="1" applyFont="1" applyBorder="1"/>
    <xf numFmtId="42" fontId="1" fillId="0" borderId="0" xfId="0" applyNumberFormat="1" applyFont="1"/>
    <xf numFmtId="42" fontId="1" fillId="2" borderId="1" xfId="0" applyNumberFormat="1" applyFont="1" applyFill="1" applyBorder="1"/>
    <xf numFmtId="42" fontId="0" fillId="0" borderId="0" xfId="0" applyNumberFormat="1"/>
    <xf numFmtId="42" fontId="0" fillId="0" borderId="2" xfId="0" applyNumberFormat="1" applyBorder="1"/>
    <xf numFmtId="42" fontId="0" fillId="0" borderId="5" xfId="0" applyNumberFormat="1" applyBorder="1"/>
    <xf numFmtId="42" fontId="0" fillId="3" borderId="7" xfId="0" applyNumberFormat="1" applyFill="1" applyBorder="1"/>
    <xf numFmtId="0" fontId="2" fillId="0" borderId="0" xfId="0" applyFont="1"/>
    <xf numFmtId="0" fontId="2" fillId="0" borderId="0" xfId="0" applyFont="1" applyAlignment="1">
      <alignment horizontal="center"/>
    </xf>
    <xf numFmtId="166" fontId="2" fillId="0" borderId="0" xfId="0" applyNumberFormat="1" applyFont="1"/>
    <xf numFmtId="49" fontId="0" fillId="0" borderId="2" xfId="0" applyNumberFormat="1" applyBorder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5" xfId="0" applyNumberFormat="1" applyBorder="1" applyAlignment="1">
      <alignment horizontal="left"/>
    </xf>
    <xf numFmtId="14" fontId="0" fillId="0" borderId="2" xfId="0" applyNumberFormat="1" applyBorder="1"/>
    <xf numFmtId="14" fontId="0" fillId="0" borderId="0" xfId="0" applyNumberFormat="1"/>
    <xf numFmtId="14" fontId="0" fillId="0" borderId="5" xfId="0" applyNumberFormat="1" applyBorder="1"/>
    <xf numFmtId="0" fontId="0" fillId="0" borderId="5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04633-C7A7-4880-89F9-14F0A9103C16}">
  <dimension ref="A1:J25"/>
  <sheetViews>
    <sheetView tabSelected="1" workbookViewId="0">
      <selection activeCell="M9" sqref="M9"/>
    </sheetView>
  </sheetViews>
  <sheetFormatPr defaultRowHeight="15" x14ac:dyDescent="0.25"/>
  <cols>
    <col min="1" max="1" width="10.140625" bestFit="1" customWidth="1"/>
    <col min="2" max="2" width="30.85546875" customWidth="1"/>
    <col min="3" max="3" width="13.140625" customWidth="1"/>
    <col min="4" max="4" width="11" style="1" customWidth="1"/>
    <col min="5" max="5" width="17.28515625" customWidth="1"/>
    <col min="6" max="6" width="15.85546875" customWidth="1"/>
    <col min="7" max="7" width="18.85546875" customWidth="1"/>
    <col min="8" max="8" width="29.85546875" customWidth="1"/>
    <col min="9" max="9" width="12.42578125" customWidth="1"/>
    <col min="10" max="10" width="21" customWidth="1"/>
  </cols>
  <sheetData>
    <row r="1" spans="1:10" ht="15.75" thickBot="1" x14ac:dyDescent="0.3">
      <c r="A1" t="s">
        <v>0</v>
      </c>
      <c r="B1" t="s">
        <v>1</v>
      </c>
      <c r="C1" s="1" t="s">
        <v>2</v>
      </c>
      <c r="D1" t="s">
        <v>3</v>
      </c>
      <c r="E1" t="s">
        <v>28</v>
      </c>
      <c r="G1" t="s">
        <v>4</v>
      </c>
      <c r="H1" t="s">
        <v>5</v>
      </c>
      <c r="I1" t="s">
        <v>6</v>
      </c>
      <c r="J1" t="s">
        <v>7</v>
      </c>
    </row>
    <row r="2" spans="1:10" x14ac:dyDescent="0.25">
      <c r="A2" s="29">
        <v>45058</v>
      </c>
      <c r="B2" s="3" t="s">
        <v>8</v>
      </c>
      <c r="C2" s="26" t="s">
        <v>9</v>
      </c>
      <c r="D2" s="3">
        <v>2023</v>
      </c>
      <c r="E2" s="16">
        <v>31000</v>
      </c>
      <c r="F2" s="2"/>
      <c r="G2" s="2" t="s">
        <v>10</v>
      </c>
      <c r="H2" s="2" t="s">
        <v>11</v>
      </c>
      <c r="I2" s="4">
        <v>31000</v>
      </c>
      <c r="J2" s="5">
        <v>45063</v>
      </c>
    </row>
    <row r="3" spans="1:10" ht="15" customHeight="1" x14ac:dyDescent="0.25">
      <c r="A3" s="30">
        <v>45079</v>
      </c>
      <c r="B3" t="s">
        <v>12</v>
      </c>
      <c r="C3" s="27" t="s">
        <v>9</v>
      </c>
      <c r="D3">
        <v>2023</v>
      </c>
      <c r="E3" s="17">
        <v>31000</v>
      </c>
      <c r="F3" s="6"/>
      <c r="G3" s="6" t="s">
        <v>10</v>
      </c>
      <c r="H3" s="6" t="s">
        <v>11</v>
      </c>
      <c r="I3" s="7">
        <v>31000</v>
      </c>
      <c r="J3" s="8">
        <v>45082</v>
      </c>
    </row>
    <row r="4" spans="1:10" x14ac:dyDescent="0.25">
      <c r="A4" s="30">
        <v>45108</v>
      </c>
      <c r="B4" t="s">
        <v>12</v>
      </c>
      <c r="C4" s="27" t="s">
        <v>9</v>
      </c>
      <c r="D4">
        <v>2023</v>
      </c>
      <c r="E4" s="17">
        <v>31000</v>
      </c>
      <c r="F4" s="6"/>
      <c r="G4" s="6" t="s">
        <v>10</v>
      </c>
      <c r="H4" s="6" t="s">
        <v>11</v>
      </c>
      <c r="I4" s="7">
        <v>31000</v>
      </c>
      <c r="J4" s="8">
        <v>45107</v>
      </c>
    </row>
    <row r="5" spans="1:10" x14ac:dyDescent="0.25">
      <c r="A5" s="30">
        <v>45139</v>
      </c>
      <c r="B5" t="s">
        <v>13</v>
      </c>
      <c r="C5" s="27" t="s">
        <v>9</v>
      </c>
      <c r="D5">
        <v>2023</v>
      </c>
      <c r="E5" s="17">
        <v>31000</v>
      </c>
      <c r="F5" s="6"/>
      <c r="G5" s="6" t="s">
        <v>10</v>
      </c>
      <c r="H5" s="6" t="s">
        <v>11</v>
      </c>
      <c r="I5" s="7">
        <v>31000</v>
      </c>
      <c r="J5" s="8">
        <v>45149</v>
      </c>
    </row>
    <row r="6" spans="1:10" x14ac:dyDescent="0.25">
      <c r="A6" s="30">
        <v>45159</v>
      </c>
      <c r="B6" t="s">
        <v>14</v>
      </c>
      <c r="C6" s="27" t="s">
        <v>9</v>
      </c>
      <c r="D6">
        <v>2023</v>
      </c>
      <c r="E6" s="17">
        <v>31000</v>
      </c>
      <c r="F6" s="6"/>
      <c r="G6" s="6" t="s">
        <v>10</v>
      </c>
      <c r="H6" s="6" t="s">
        <v>11</v>
      </c>
      <c r="I6" s="7">
        <v>31000</v>
      </c>
      <c r="J6" s="8">
        <v>45162</v>
      </c>
    </row>
    <row r="7" spans="1:10" x14ac:dyDescent="0.25">
      <c r="A7" s="30">
        <v>45187</v>
      </c>
      <c r="B7" t="s">
        <v>14</v>
      </c>
      <c r="C7" s="27" t="s">
        <v>9</v>
      </c>
      <c r="D7">
        <v>2023</v>
      </c>
      <c r="E7" s="17">
        <v>31000</v>
      </c>
      <c r="F7" s="6"/>
      <c r="G7" s="6" t="s">
        <v>10</v>
      </c>
      <c r="H7" s="6" t="s">
        <v>11</v>
      </c>
      <c r="I7" s="7">
        <v>31000</v>
      </c>
      <c r="J7" s="8">
        <v>45195</v>
      </c>
    </row>
    <row r="8" spans="1:10" ht="15" customHeight="1" x14ac:dyDescent="0.25">
      <c r="A8" s="30">
        <v>45215</v>
      </c>
      <c r="B8" t="s">
        <v>14</v>
      </c>
      <c r="C8" s="27" t="s">
        <v>9</v>
      </c>
      <c r="D8">
        <v>2023</v>
      </c>
      <c r="E8" s="17">
        <v>31000</v>
      </c>
      <c r="F8" s="6"/>
      <c r="G8" s="6" t="s">
        <v>10</v>
      </c>
      <c r="H8" s="6" t="s">
        <v>11</v>
      </c>
      <c r="I8" s="7">
        <v>31000</v>
      </c>
      <c r="J8" s="8">
        <v>45224</v>
      </c>
    </row>
    <row r="9" spans="1:10" x14ac:dyDescent="0.25">
      <c r="A9" s="30">
        <v>45246</v>
      </c>
      <c r="B9" t="s">
        <v>15</v>
      </c>
      <c r="C9" s="27" t="s">
        <v>9</v>
      </c>
      <c r="D9">
        <v>2023</v>
      </c>
      <c r="E9" s="17">
        <v>31000</v>
      </c>
      <c r="F9" s="6"/>
      <c r="G9" s="6" t="s">
        <v>10</v>
      </c>
      <c r="H9" s="6" t="s">
        <v>11</v>
      </c>
      <c r="I9" s="7">
        <v>31000</v>
      </c>
      <c r="J9" s="8">
        <v>45253</v>
      </c>
    </row>
    <row r="10" spans="1:10" ht="15.75" thickBot="1" x14ac:dyDescent="0.3">
      <c r="A10" s="30">
        <v>45246</v>
      </c>
      <c r="B10" t="s">
        <v>16</v>
      </c>
      <c r="C10" s="27" t="s">
        <v>9</v>
      </c>
      <c r="D10">
        <v>2023</v>
      </c>
      <c r="E10" s="17">
        <v>31000</v>
      </c>
      <c r="F10" s="6"/>
      <c r="G10" s="6" t="s">
        <v>10</v>
      </c>
      <c r="H10" s="6" t="s">
        <v>11</v>
      </c>
      <c r="I10" s="7">
        <v>31000</v>
      </c>
      <c r="J10" s="8">
        <v>45281</v>
      </c>
    </row>
    <row r="11" spans="1:10" ht="15.75" thickBot="1" x14ac:dyDescent="0.3">
      <c r="A11" s="9"/>
      <c r="B11" s="9"/>
      <c r="C11" s="9"/>
      <c r="D11" s="32"/>
      <c r="E11" s="11">
        <v>2023</v>
      </c>
      <c r="F11" s="18">
        <f>SUM(E2:E10)</f>
        <v>279000</v>
      </c>
      <c r="G11" s="9"/>
      <c r="H11" s="9"/>
      <c r="I11" s="9"/>
      <c r="J11" s="9"/>
    </row>
    <row r="12" spans="1:10" ht="15.75" thickBot="1" x14ac:dyDescent="0.3">
      <c r="A12" t="s">
        <v>0</v>
      </c>
      <c r="B12" t="s">
        <v>1</v>
      </c>
      <c r="C12" s="1" t="s">
        <v>2</v>
      </c>
      <c r="D12" t="s">
        <v>3</v>
      </c>
      <c r="E12" s="19" t="s">
        <v>28</v>
      </c>
      <c r="G12" t="s">
        <v>4</v>
      </c>
      <c r="H12" t="s">
        <v>5</v>
      </c>
      <c r="I12" t="s">
        <v>6</v>
      </c>
      <c r="J12" t="s">
        <v>7</v>
      </c>
    </row>
    <row r="13" spans="1:10" x14ac:dyDescent="0.25">
      <c r="A13" s="29">
        <v>45317</v>
      </c>
      <c r="B13" s="3" t="s">
        <v>17</v>
      </c>
      <c r="C13" s="26" t="s">
        <v>9</v>
      </c>
      <c r="D13" s="3">
        <v>2024</v>
      </c>
      <c r="E13" s="20">
        <v>31000</v>
      </c>
      <c r="F13" s="2"/>
      <c r="G13" s="2" t="s">
        <v>10</v>
      </c>
      <c r="H13" s="2" t="s">
        <v>11</v>
      </c>
      <c r="I13" s="4">
        <v>31000</v>
      </c>
      <c r="J13" s="5">
        <v>45321</v>
      </c>
    </row>
    <row r="14" spans="1:10" x14ac:dyDescent="0.25">
      <c r="A14" s="30">
        <v>45317</v>
      </c>
      <c r="B14" t="s">
        <v>18</v>
      </c>
      <c r="C14" s="27" t="s">
        <v>9</v>
      </c>
      <c r="D14">
        <v>2024</v>
      </c>
      <c r="E14" s="19">
        <v>31000</v>
      </c>
      <c r="F14" s="6"/>
      <c r="G14" s="6" t="s">
        <v>10</v>
      </c>
      <c r="H14" s="6" t="s">
        <v>11</v>
      </c>
      <c r="I14" s="7">
        <v>31000</v>
      </c>
      <c r="J14" s="8">
        <v>45345</v>
      </c>
    </row>
    <row r="15" spans="1:10" x14ac:dyDescent="0.25">
      <c r="A15" s="30">
        <v>45317</v>
      </c>
      <c r="B15" t="s">
        <v>19</v>
      </c>
      <c r="C15" s="27" t="s">
        <v>9</v>
      </c>
      <c r="D15">
        <v>2024</v>
      </c>
      <c r="E15" s="19">
        <v>31000</v>
      </c>
      <c r="F15" s="6"/>
      <c r="G15" s="6" t="s">
        <v>10</v>
      </c>
      <c r="H15" s="6" t="s">
        <v>11</v>
      </c>
      <c r="I15" s="7">
        <v>31000</v>
      </c>
      <c r="J15" s="8">
        <v>45372</v>
      </c>
    </row>
    <row r="16" spans="1:10" x14ac:dyDescent="0.25">
      <c r="A16" s="30">
        <v>45398</v>
      </c>
      <c r="B16" t="s">
        <v>20</v>
      </c>
      <c r="C16" s="27" t="s">
        <v>9</v>
      </c>
      <c r="D16">
        <v>2024</v>
      </c>
      <c r="E16" s="19">
        <v>31000</v>
      </c>
      <c r="F16" s="6"/>
      <c r="G16" s="6" t="s">
        <v>10</v>
      </c>
      <c r="H16" s="6" t="s">
        <v>11</v>
      </c>
      <c r="I16" s="7">
        <v>31000</v>
      </c>
      <c r="J16" s="8">
        <v>45400</v>
      </c>
    </row>
    <row r="17" spans="1:10" x14ac:dyDescent="0.25">
      <c r="A17" s="30">
        <v>45428</v>
      </c>
      <c r="B17" t="s">
        <v>21</v>
      </c>
      <c r="C17" s="27" t="s">
        <v>9</v>
      </c>
      <c r="D17">
        <v>2024</v>
      </c>
      <c r="E17" s="19">
        <v>31000</v>
      </c>
      <c r="F17" s="6"/>
      <c r="G17" s="6" t="s">
        <v>10</v>
      </c>
      <c r="H17" s="6" t="s">
        <v>11</v>
      </c>
      <c r="I17" s="7">
        <v>31000</v>
      </c>
      <c r="J17" s="8">
        <v>45433</v>
      </c>
    </row>
    <row r="18" spans="1:10" x14ac:dyDescent="0.25">
      <c r="A18" s="30">
        <v>45460</v>
      </c>
      <c r="B18" t="s">
        <v>22</v>
      </c>
      <c r="C18" s="27" t="s">
        <v>9</v>
      </c>
      <c r="D18">
        <v>2024</v>
      </c>
      <c r="E18" s="19">
        <v>31000</v>
      </c>
      <c r="F18" s="6"/>
      <c r="G18" s="6" t="s">
        <v>10</v>
      </c>
      <c r="H18" s="6" t="s">
        <v>11</v>
      </c>
      <c r="I18" s="7">
        <v>31000</v>
      </c>
      <c r="J18" s="8">
        <v>45462</v>
      </c>
    </row>
    <row r="19" spans="1:10" x14ac:dyDescent="0.25">
      <c r="A19" s="30">
        <v>45490</v>
      </c>
      <c r="B19" t="s">
        <v>23</v>
      </c>
      <c r="C19" s="27" t="s">
        <v>9</v>
      </c>
      <c r="D19">
        <v>2024</v>
      </c>
      <c r="E19" s="19">
        <v>31000</v>
      </c>
      <c r="F19" s="6"/>
      <c r="G19" s="6" t="s">
        <v>10</v>
      </c>
      <c r="H19" s="6" t="s">
        <v>11</v>
      </c>
      <c r="I19" s="7">
        <v>31000</v>
      </c>
      <c r="J19" s="8">
        <v>45495</v>
      </c>
    </row>
    <row r="20" spans="1:10" x14ac:dyDescent="0.25">
      <c r="A20" s="30">
        <v>45523</v>
      </c>
      <c r="B20" t="s">
        <v>24</v>
      </c>
      <c r="C20" s="27" t="s">
        <v>9</v>
      </c>
      <c r="D20">
        <v>2024</v>
      </c>
      <c r="E20" s="19">
        <v>31000</v>
      </c>
      <c r="F20" s="6"/>
      <c r="G20" s="6" t="s">
        <v>10</v>
      </c>
      <c r="H20" s="6" t="s">
        <v>11</v>
      </c>
      <c r="I20" s="7">
        <v>31000</v>
      </c>
      <c r="J20" s="8">
        <v>45524</v>
      </c>
    </row>
    <row r="21" spans="1:10" x14ac:dyDescent="0.25">
      <c r="A21" s="30">
        <v>45536</v>
      </c>
      <c r="B21" t="s">
        <v>25</v>
      </c>
      <c r="C21" s="27" t="s">
        <v>9</v>
      </c>
      <c r="D21">
        <v>2024</v>
      </c>
      <c r="E21" s="19">
        <v>31000</v>
      </c>
      <c r="F21" s="6"/>
      <c r="G21" s="6" t="s">
        <v>10</v>
      </c>
      <c r="H21" s="6" t="s">
        <v>11</v>
      </c>
      <c r="I21" s="7">
        <v>31000</v>
      </c>
      <c r="J21" s="8">
        <v>45552</v>
      </c>
    </row>
    <row r="22" spans="1:10" ht="15.75" thickBot="1" x14ac:dyDescent="0.3">
      <c r="A22" s="31">
        <v>45566</v>
      </c>
      <c r="B22" s="9" t="s">
        <v>26</v>
      </c>
      <c r="C22" s="28" t="s">
        <v>9</v>
      </c>
      <c r="D22" s="9">
        <v>2024</v>
      </c>
      <c r="E22" s="21">
        <v>31000</v>
      </c>
      <c r="F22" s="13"/>
      <c r="G22" s="13" t="s">
        <v>10</v>
      </c>
      <c r="H22" s="13" t="s">
        <v>11</v>
      </c>
      <c r="I22" s="10">
        <v>31000</v>
      </c>
      <c r="J22" s="14">
        <v>45587</v>
      </c>
    </row>
    <row r="23" spans="1:10" ht="15.75" thickBot="1" x14ac:dyDescent="0.3">
      <c r="E23" s="12">
        <v>2024</v>
      </c>
      <c r="F23" s="22">
        <f>SUM(E13:E22)</f>
        <v>310000</v>
      </c>
    </row>
    <row r="24" spans="1:10" x14ac:dyDescent="0.25">
      <c r="F24" s="15"/>
    </row>
    <row r="25" spans="1:10" x14ac:dyDescent="0.25">
      <c r="C25" s="23" t="s">
        <v>27</v>
      </c>
      <c r="D25" s="24"/>
      <c r="E25" s="23"/>
      <c r="F25" s="25">
        <f>F11+F23</f>
        <v>589000</v>
      </c>
    </row>
  </sheetData>
  <autoFilter ref="A1:J10" xr:uid="{01604633-C7A7-4880-89F9-14F0A9103C16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MZP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Coubalová</dc:creator>
  <cp:lastModifiedBy>Martina Pšeničková</cp:lastModifiedBy>
  <dcterms:created xsi:type="dcterms:W3CDTF">2024-11-01T09:16:38Z</dcterms:created>
  <dcterms:modified xsi:type="dcterms:W3CDTF">2024-11-12T09:13:34Z</dcterms:modified>
</cp:coreProperties>
</file>